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480.35457\"/>
    </mc:Choice>
  </mc:AlternateContent>
  <bookViews>
    <workbookView xWindow="0" yWindow="0" windowWidth="23790" windowHeight="898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36" i="1" l="1"/>
  <c r="F68" i="1"/>
  <c r="G70" i="1"/>
  <c r="G68" i="1"/>
  <c r="G67" i="1" s="1"/>
  <c r="F67" i="1"/>
  <c r="H71" i="1"/>
  <c r="H70" i="1" s="1"/>
  <c r="G61" i="1"/>
  <c r="F61" i="1"/>
  <c r="F58" i="1"/>
  <c r="G42" i="1"/>
  <c r="G58" i="1"/>
  <c r="G55" i="1"/>
  <c r="H55" i="1" s="1"/>
  <c r="G60" i="1"/>
  <c r="F55" i="1"/>
  <c r="G45" i="1"/>
  <c r="G47" i="1"/>
  <c r="G44" i="1"/>
  <c r="G41" i="1" s="1"/>
  <c r="F45" i="1"/>
  <c r="G34" i="1"/>
  <c r="G33" i="1" s="1"/>
  <c r="G38" i="1"/>
  <c r="F38" i="1"/>
  <c r="F47" i="1"/>
  <c r="F44" i="1"/>
  <c r="F41" i="1" s="1"/>
  <c r="F34" i="1"/>
  <c r="F33" i="1" s="1"/>
  <c r="F60" i="1"/>
  <c r="F54" i="1"/>
  <c r="F53" i="1" s="1"/>
  <c r="H37" i="1"/>
  <c r="H62" i="1"/>
  <c r="H61" i="1"/>
  <c r="H60" i="1" s="1"/>
  <c r="H68" i="1"/>
  <c r="H69" i="1"/>
  <c r="H56" i="1"/>
  <c r="H57" i="1"/>
  <c r="H58" i="1"/>
  <c r="H59" i="1"/>
  <c r="H44" i="1"/>
  <c r="H45" i="1"/>
  <c r="H47" i="1"/>
  <c r="H48" i="1"/>
  <c r="H46" i="1"/>
  <c r="H43" i="1"/>
  <c r="H42" i="1"/>
  <c r="H34" i="1"/>
  <c r="H35" i="1"/>
  <c r="H40" i="1"/>
  <c r="H39" i="1"/>
  <c r="H38" i="1"/>
  <c r="F32" i="1" l="1"/>
  <c r="F73" i="1" s="1"/>
  <c r="H67" i="1"/>
  <c r="G54" i="1"/>
  <c r="G32" i="1"/>
  <c r="H33" i="1"/>
  <c r="H41" i="1"/>
  <c r="H32" i="1" l="1"/>
  <c r="G53" i="1"/>
  <c r="G73" i="1" s="1"/>
  <c r="H73" i="1" s="1"/>
  <c r="H54" i="1"/>
  <c r="H53" i="1" s="1"/>
</calcChain>
</file>

<file path=xl/sharedStrings.xml><?xml version="1.0" encoding="utf-8"?>
<sst xmlns="http://schemas.openxmlformats.org/spreadsheetml/2006/main" count="87" uniqueCount="85">
  <si>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</si>
  <si>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</si>
  <si>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</si>
  <si>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</si>
  <si>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</si>
  <si>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</si>
  <si>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</si>
  <si>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Иные межбюджетные трансферты</t>
  </si>
  <si>
    <t>ИТОГО ДОХОДОВ</t>
  </si>
  <si>
    <t>00010000000000000000</t>
  </si>
  <si>
    <t xml:space="preserve">                                                                            Приложение № 1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</si>
  <si>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</si>
  <si>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</si>
  <si>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</si>
  <si>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Земельный налог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</si>
  <si>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</si>
  <si>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</si>
  <si>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</si>
  <si>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</si>
  <si>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</si>
  <si>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</si>
  <si>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</si>
  <si>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</si>
  <si>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</si>
  <si>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</si>
  <si>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>Процент исполнения к прогнозным параметрам доходов, %</t>
  </si>
  <si>
    <t>рублей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</si>
  <si>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</si>
  <si>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</si>
  <si>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БЕЗВОЗМЕЗДНЫЕ ПОСТУПЛЕНИЯ </t>
  </si>
  <si>
    <t xml:space="preserve">Дотации бюджетам бюджетной системы Российской Федерации </t>
  </si>
  <si>
    <t>Субвенции бюджетам сельских поселений на осуществление первичного  воинского  учета  органами местного самоуправления поселений, муниципальных и городских округов</t>
  </si>
  <si>
    <t xml:space="preserve">                                                                                                                         к постановлению  Сетоловской сельской администрации   </t>
  </si>
  <si>
    <t xml:space="preserve">                                                                                                             "Об утверждении отчета об исполнении бюджета Сетоловского               </t>
  </si>
  <si>
    <t xml:space="preserve">                                                                                    сельского поселения Почепского муниципального района 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</si>
  <si>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</si>
  <si>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</si>
  <si>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</si>
  <si>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</si>
  <si>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</si>
  <si>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</si>
  <si>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000 1 05 03000 01 0000 110</t>
  </si>
  <si>
    <t>000 1 05 03010 01 0000 110</t>
  </si>
  <si>
    <t>000 1 06 00000 00 0000 000</t>
  </si>
  <si>
    <t>000 1 06 01000 00 0000 110</t>
  </si>
  <si>
    <t>000 1 06 01030 10 0000 110</t>
  </si>
  <si>
    <t>000 1 06 06000 00 0000 100</t>
  </si>
  <si>
    <t>000 1 06 06030 00 0000 110</t>
  </si>
  <si>
    <t>000 1 06 06033 10 0000 110</t>
  </si>
  <si>
    <t>000 1 06 06040 00 0000 110</t>
  </si>
  <si>
    <t>000 1 06 06043 10 0000 110</t>
  </si>
  <si>
    <t>922 2 00 00000 00 0000 000</t>
  </si>
  <si>
    <t>922 2 02 00000 00 0000 000</t>
  </si>
  <si>
    <t>922 2 02 10000 00 0000 150</t>
  </si>
  <si>
    <t>922 2 02 15002 00 0000 150</t>
  </si>
  <si>
    <t>922 2 02 15002 10 0000 150</t>
  </si>
  <si>
    <t>Дотации  бюджетам сельских поселений на поддержку мер по обеспечению сбалансированности бюджетов</t>
  </si>
  <si>
    <t>922 2 02 16001 00 0000 150</t>
  </si>
  <si>
    <t>922 2 02 16001 10 0000 150</t>
  </si>
  <si>
    <t>922 2 02 30000 00 0000 150</t>
  </si>
  <si>
    <t>922 2 02 35118 00 0000 150</t>
  </si>
  <si>
    <t>922 2 02 35118 10 0000 150</t>
  </si>
  <si>
    <t>922 2 02 40000 00 0000 150</t>
  </si>
  <si>
    <t>922 2 02 40014 00 0000 150</t>
  </si>
  <si>
    <t>922 2 02 40014 10 0000 150</t>
  </si>
  <si>
    <t>922 2 02 49999 00 0000 150</t>
  </si>
  <si>
    <t>922 2 02 49999 10 0000 150</t>
  </si>
  <si>
    <t>Прочие межбюджетные трансферты,передаваемые бюджетам сельских поселений</t>
  </si>
  <si>
    <t>Прочие межбюджетные трансферты,передаваемые бюджетам</t>
  </si>
  <si>
    <t xml:space="preserve">                                             Брянской области за 1 квартал 2025года"</t>
  </si>
  <si>
    <t xml:space="preserve">  ДОХОДЫ БЮДЖЕТА СЕТОЛОВСКОГО СЕЛЬСКОГО ПОСЕЛЕНИЯ ПОЧЕПСКОГО МУНИЦИПАЛЬНОГО РАЙОНА БРЯНСКОЙ ОБЛАСТИ ЗА 1 КВАРТАЛ 2025 ГОДА </t>
  </si>
  <si>
    <t>Прогноз доходов                                               на 2025год</t>
  </si>
  <si>
    <t>Кассовое исполнение                             за 1 квартал             2025 года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</si>
  <si>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 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</si>
  <si>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</si>
  <si>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</si>
  <si>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</si>
  <si>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</si>
  <si>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участков,находящихся в государственной и муниципальной собственности</t>
  </si>
  <si>
    <t>Доходы от продажи земельных участков,государственная 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</si>
  <si>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</si>
  <si>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000 1 14 06000 00 0000 430</t>
  </si>
  <si>
    <t>000 1 14 06020 00 0000 430</t>
  </si>
  <si>
    <t>000 1 14 06025 10 0000 430</t>
  </si>
  <si>
    <t xml:space="preserve">                                                                                                   Почепского района Брянской области от «15» апреля 2025 года № 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</si>
</sst>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3" fillId="18" borderId="1" applyNumberFormat="0" applyAlignment="0" applyProtection="0"/>
    <xf numFmtId="0" fontId="14" fillId="19" borderId="2" applyNumberFormat="0" applyAlignment="0" applyProtection="0"/>
    <xf numFmtId="0" fontId="12" fillId="0" borderId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9" borderId="0" applyNumberFormat="0" applyBorder="0" applyAlignment="0" applyProtection="0"/>
    <xf numFmtId="0" fontId="23" fillId="0" borderId="0"/>
    <xf numFmtId="0" fontId="12" fillId="4" borderId="7" applyNumberFormat="0" applyFont="0" applyAlignment="0" applyProtection="0"/>
    <xf numFmtId="0" fontId="24" fillId="18" borderId="8" applyNumberFormat="0" applyAlignment="0" applyProtection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25" fillId="11" borderId="0"/>
    <xf numFmtId="0" fontId="25" fillId="0" borderId="0">
      <alignment wrapText="1"/>
    </xf>
    <xf numFmtId="0" fontId="25" fillId="0" borderId="0"/>
    <xf numFmtId="0" fontId="29" fillId="0" borderId="0">
      <alignment horizontal="center"/>
    </xf>
    <xf numFmtId="0" fontId="25" fillId="0" borderId="0">
      <alignment horizontal="right"/>
    </xf>
    <xf numFmtId="0" fontId="25" fillId="11" borderId="10"/>
    <xf numFmtId="0" fontId="25" fillId="0" borderId="11">
      <alignment horizontal="center" vertical="center" wrapText="1"/>
    </xf>
    <xf numFmtId="0" fontId="25" fillId="11" borderId="12"/>
    <xf numFmtId="0" fontId="25" fillId="11" borderId="0">
      <alignment shrinkToFit="1"/>
    </xf>
    <xf numFmtId="0" fontId="30" fillId="0" borderId="12">
      <alignment horizontal="right"/>
    </xf>
    <xf numFmtId="4" fontId="30" fillId="9" borderId="12">
      <alignment horizontal="right" vertical="top" shrinkToFit="1"/>
    </xf>
    <xf numFmtId="4" fontId="30" fillId="7" borderId="12">
      <alignment horizontal="right" vertical="top" shrinkToFit="1"/>
    </xf>
    <xf numFmtId="0" fontId="25" fillId="0" borderId="0">
      <alignment horizontal="left" wrapText="1"/>
    </xf>
    <xf numFmtId="0" fontId="30" fillId="0" borderId="11">
      <alignment vertical="top" wrapText="1"/>
    </xf>
    <xf numFmtId="49" fontId="25" fillId="0" borderId="11">
      <alignment horizontal="center" vertical="top" shrinkToFit="1"/>
    </xf>
    <xf numFmtId="4" fontId="30" fillId="9" borderId="11">
      <alignment horizontal="right" vertical="top" shrinkToFit="1"/>
    </xf>
    <xf numFmtId="4" fontId="30" fillId="7" borderId="11">
      <alignment horizontal="right" vertical="top" shrinkToFit="1"/>
    </xf>
    <xf numFmtId="0" fontId="25" fillId="11" borderId="13"/>
    <xf numFmtId="0" fontId="25" fillId="11" borderId="13">
      <alignment horizontal="center"/>
    </xf>
    <xf numFmtId="4" fontId="30" fillId="0" borderId="11">
      <alignment horizontal="right" vertical="top" shrinkToFit="1"/>
    </xf>
    <xf numFmtId="49" fontId="25" fillId="0" borderId="11">
      <alignment horizontal="left" vertical="top" wrapText="1" indent="2"/>
    </xf>
    <xf numFmtId="4" fontId="25" fillId="0" borderId="11">
      <alignment horizontal="right" vertical="top" shrinkToFit="1"/>
    </xf>
    <xf numFmtId="0" fontId="25" fillId="11" borderId="13">
      <alignment shrinkToFit="1"/>
    </xf>
    <xf numFmtId="0" fontId="25" fillId="11" borderId="12">
      <alignment horizontal="center"/>
    </xf>
    <xf numFmtId="0" fontId="1" fillId="0" borderId="0"/>
    <xf numFmtId="0" fontId="31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59">
    <xf numFmtId="0" fontId="0" fillId="0" borderId="0" xfId="0"/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75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8" fillId="0" borderId="0" xfId="0" applyFont="1" applyAlignment="1">
      <alignment wrapText="1"/>
    </xf>
    <xf numFmtId="4" fontId="0" fillId="0" borderId="14" xfId="0" applyNumberFormat="1" applyBorder="1" applyAlignment="1">
      <alignment horizontal="center" wrapText="1"/>
    </xf>
    <xf numFmtId="49" fontId="3" fillId="0" borderId="17" xfId="0" applyNumberFormat="1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1" fillId="0" borderId="14" xfId="73" applyFont="1" applyBorder="1" applyAlignment="1">
      <alignment horizontal="left" vertical="center" wrapText="1" shrinkToFit="1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0" fontId="3" fillId="0" borderId="14" xfId="0" applyFont="1" applyBorder="1" applyAlignment="1">
      <alignment vertical="top" wrapText="1"/>
    </xf>
    <xf numFmtId="0" fontId="3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right"/>
    </xf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4" fontId="3" fillId="21" borderId="17" xfId="75" applyNumberFormat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4" fontId="3" fillId="21" borderId="17" xfId="75" applyNumberFormat="1" applyFont="1" applyFill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  <xf numFmtId="4" fontId="3" fillId="0" borderId="17" xfId="0" applyNumberFormat="1" applyFont="1" applyBorder="1" applyAlignment="1">
      <alignment horizontal="center" wrapText="1"/>
    </xf>
    <xf numFmtId="4" fontId="3" fillId="0" borderId="20" xfId="0" applyNumberFormat="1" applyFont="1" applyBorder="1" applyAlignment="1">
      <alignment horizontal="center" wrapText="1"/>
    </xf>
    <xf numFmtId="4" fontId="3" fillId="0" borderId="21" xfId="0" applyNumberFormat="1" applyFont="1" applyBorder="1" applyAlignment="1">
      <alignment horizont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7"/>
  <sheetViews>
    <sheetView tabSelected="1" topLeftCell="D18" zoomScaleNormal="100" workbookViewId="0">
      <selection activeCell="E22" sqref="E22:H22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4.42578125" customWidth="1"/>
    <col min="5" max="5" width="60.28515625" customWidth="1"/>
    <col min="6" max="6" width="16" customWidth="1"/>
    <col min="7" max="7" width="13.85546875" customWidth="1"/>
    <col min="8" max="8" width="16.5703125" customWidth="1"/>
    <col min="9" max="9" width="0.42578125" hidden="1" customWidth="1"/>
    <col min="10" max="10" width="9.140625" hidden="1" customWidth="1"/>
  </cols>
  <sheetData>
    <row r="1" spans="5:8" ht="15" hidden="1" customHeight="1" x14ac:dyDescent="0.25">
      <c r="E1" s="40"/>
      <c r="F1" s="40"/>
      <c r="G1" s="40"/>
      <c r="H1" s="40"/>
    </row>
    <row r="2" spans="5:8" hidden="1" x14ac:dyDescent="0.25"/>
    <row r="3" spans="5:8" hidden="1" x14ac:dyDescent="0.25">
      <c r="E3" s="6"/>
      <c r="F3" s="6"/>
      <c r="G3" s="6"/>
      <c r="H3" s="6"/>
    </row>
    <row r="4" spans="5:8" hidden="1" x14ac:dyDescent="0.25">
      <c r="E4" s="7"/>
      <c r="F4" s="7"/>
      <c r="G4" s="7"/>
      <c r="H4" s="7"/>
    </row>
    <row r="5" spans="5:8" ht="33" hidden="1" customHeight="1" x14ac:dyDescent="0.25">
      <c r="E5" s="8"/>
      <c r="F5" s="8"/>
      <c r="G5" s="8"/>
      <c r="H5" s="8"/>
    </row>
    <row r="6" spans="5:8" hidden="1" x14ac:dyDescent="0.25">
      <c r="E6" s="6"/>
      <c r="F6" s="6"/>
      <c r="G6" s="6"/>
      <c r="H6" s="6"/>
    </row>
    <row r="7" spans="5:8" hidden="1" x14ac:dyDescent="0.25">
      <c r="E7" s="6"/>
      <c r="F7" s="6"/>
      <c r="G7" s="6"/>
      <c r="H7" s="6"/>
    </row>
    <row r="8" spans="5:8" hidden="1" x14ac:dyDescent="0.25">
      <c r="E8" s="41"/>
      <c r="F8" s="41"/>
      <c r="G8" s="41"/>
      <c r="H8" s="41"/>
    </row>
    <row r="9" spans="5:8" x14ac:dyDescent="0.25">
      <c r="E9" s="6"/>
      <c r="F9" s="6"/>
      <c r="G9" s="6"/>
      <c r="H9" s="6"/>
    </row>
    <row r="10" spans="5:8" hidden="1" x14ac:dyDescent="0.25">
      <c r="E10" s="43" t="s">
        <v>10</v>
      </c>
      <c r="F10" s="43"/>
      <c r="G10" s="43"/>
      <c r="H10" s="43"/>
    </row>
    <row r="11" spans="5:8" hidden="1" x14ac:dyDescent="0.25">
      <c r="E11" s="43"/>
      <c r="F11" s="43"/>
      <c r="G11" s="43"/>
      <c r="H11" s="43"/>
    </row>
    <row r="12" spans="5:8" hidden="1" x14ac:dyDescent="0.25">
      <c r="E12" s="43"/>
      <c r="F12" s="43"/>
      <c r="G12" s="43"/>
      <c r="H12" s="43"/>
    </row>
    <row r="13" spans="5:8" hidden="1" x14ac:dyDescent="0.25">
      <c r="E13" s="41"/>
      <c r="F13" s="42"/>
      <c r="G13" s="42"/>
      <c r="H13" s="42"/>
    </row>
    <row r="14" spans="5:8" hidden="1" x14ac:dyDescent="0.25">
      <c r="E14" s="41"/>
      <c r="F14" s="42"/>
      <c r="G14" s="42"/>
      <c r="H14" s="42"/>
    </row>
    <row r="15" spans="5:8" hidden="1" x14ac:dyDescent="0.25">
      <c r="E15" s="41"/>
      <c r="F15" s="42"/>
      <c r="G15" s="42"/>
      <c r="H15" s="42"/>
    </row>
    <row r="16" spans="5:8" hidden="1" x14ac:dyDescent="0.25">
      <c r="E16" s="41"/>
      <c r="F16" s="42"/>
      <c r="G16" s="42"/>
      <c r="H16" s="42"/>
    </row>
    <row r="17" spans="4:10" hidden="1" x14ac:dyDescent="0.25">
      <c r="E17" s="6"/>
      <c r="F17" s="6"/>
      <c r="G17" s="6"/>
      <c r="H17" s="6"/>
    </row>
    <row r="18" spans="4:10" x14ac:dyDescent="0.25">
      <c r="E18" s="43" t="s">
        <v>10</v>
      </c>
      <c r="F18" s="43"/>
      <c r="G18" s="43"/>
      <c r="H18" s="43"/>
    </row>
    <row r="19" spans="4:10" hidden="1" x14ac:dyDescent="0.25">
      <c r="E19" s="41"/>
      <c r="F19" s="41"/>
      <c r="G19" s="41"/>
      <c r="H19" s="41"/>
    </row>
    <row r="20" spans="4:10" hidden="1" x14ac:dyDescent="0.25">
      <c r="E20" s="41"/>
      <c r="F20" s="41"/>
      <c r="G20" s="41"/>
      <c r="H20" s="41"/>
    </row>
    <row r="21" spans="4:10" ht="17.25" customHeight="1" x14ac:dyDescent="0.25">
      <c r="E21" s="41" t="s">
        <v>32</v>
      </c>
      <c r="F21" s="41"/>
      <c r="G21" s="41"/>
      <c r="H21" s="41"/>
    </row>
    <row r="22" spans="4:10" ht="16.5" customHeight="1" x14ac:dyDescent="0.25">
      <c r="E22" s="41" t="s">
        <v>84</v>
      </c>
      <c r="F22" s="41"/>
      <c r="G22" s="41"/>
      <c r="H22" s="41"/>
    </row>
    <row r="23" spans="4:10" ht="0.75" customHeight="1" x14ac:dyDescent="0.25">
      <c r="E23" s="7"/>
      <c r="F23" s="7"/>
      <c r="G23" s="7"/>
      <c r="H23" s="7"/>
    </row>
    <row r="24" spans="4:10" x14ac:dyDescent="0.25">
      <c r="E24" s="41" t="s">
        <v>33</v>
      </c>
      <c r="F24" s="41"/>
      <c r="G24" s="41"/>
      <c r="H24" s="41"/>
    </row>
    <row r="25" spans="4:10" x14ac:dyDescent="0.25">
      <c r="E25" s="41" t="s">
        <v>34</v>
      </c>
      <c r="F25" s="41"/>
      <c r="G25" s="41"/>
      <c r="H25" s="41"/>
    </row>
    <row r="26" spans="4:10" ht="18" customHeight="1" x14ac:dyDescent="0.25">
      <c r="E26" s="41" t="s">
        <v>69</v>
      </c>
      <c r="F26" s="41"/>
      <c r="G26" s="41"/>
      <c r="H26" s="41"/>
    </row>
    <row r="27" spans="4:10" ht="18" customHeight="1" x14ac:dyDescent="0.25">
      <c r="E27" s="6"/>
      <c r="F27" s="6"/>
      <c r="G27" s="6"/>
      <c r="H27" s="6"/>
    </row>
    <row r="28" spans="4:10" ht="18" customHeight="1" x14ac:dyDescent="0.25">
      <c r="E28" s="6"/>
      <c r="F28" s="6"/>
      <c r="G28" s="6"/>
      <c r="H28" s="6"/>
    </row>
    <row r="29" spans="4:10" ht="37.5" customHeight="1" x14ac:dyDescent="0.25">
      <c r="D29" s="47" t="s">
        <v>70</v>
      </c>
      <c r="E29" s="47"/>
      <c r="F29" s="47"/>
      <c r="G29" s="47"/>
      <c r="H29" s="47"/>
    </row>
    <row r="30" spans="4:10" ht="12.75" customHeight="1" x14ac:dyDescent="0.25">
      <c r="H30" s="25" t="s">
        <v>26</v>
      </c>
      <c r="J30" s="17"/>
    </row>
    <row r="31" spans="4:10" ht="75" x14ac:dyDescent="0.25">
      <c r="D31" s="39" t="s">
        <v>0</v>
      </c>
      <c r="E31" s="39" t="s">
        <v>1</v>
      </c>
      <c r="F31" s="38" t="s">
        <v>71</v>
      </c>
      <c r="G31" s="38" t="s">
        <v>72</v>
      </c>
      <c r="H31" s="38" t="s">
        <v>25</v>
      </c>
      <c r="I31" s="35"/>
    </row>
    <row r="32" spans="4:10" x14ac:dyDescent="0.25">
      <c r="D32" s="4" t="s">
        <v>9</v>
      </c>
      <c r="E32" s="1" t="s">
        <v>2</v>
      </c>
      <c r="F32" s="19">
        <f>F33+F38+F41</f>
        <v>1970000</v>
      </c>
      <c r="G32" s="19">
        <f>G33+G38+G41+G49</f>
        <v>1516743.4100000001</v>
      </c>
      <c r="H32" s="19">
        <f t="shared" ref="H32:H37" si="0">G32/F32%</f>
        <v>76.992051269035542</v>
      </c>
    </row>
    <row r="33" spans="4:8" ht="30" x14ac:dyDescent="0.25">
      <c r="D33" s="3" t="s">
        <v>35</v>
      </c>
      <c r="E33" s="2" t="s">
        <v>3</v>
      </c>
      <c r="F33" s="20">
        <f>F34</f>
        <v>52000</v>
      </c>
      <c r="G33" s="20">
        <f>G34</f>
        <v>9526.630000000001</v>
      </c>
      <c r="H33" s="36">
        <f t="shared" si="0"/>
        <v>18.320442307692311</v>
      </c>
    </row>
    <row r="34" spans="4:8" ht="30" x14ac:dyDescent="0.25">
      <c r="D34" s="30" t="s">
        <v>36</v>
      </c>
      <c r="E34" s="2" t="s">
        <v>4</v>
      </c>
      <c r="F34" s="20">
        <f>F35+F36+F37</f>
        <v>52000</v>
      </c>
      <c r="G34" s="20">
        <f>G35+G36+G37</f>
        <v>9526.630000000001</v>
      </c>
      <c r="H34" s="36">
        <f t="shared" si="0"/>
        <v>18.320442307692311</v>
      </c>
    </row>
    <row r="35" spans="4:8" ht="222" customHeight="1" x14ac:dyDescent="0.25">
      <c r="D35" s="3" t="s">
        <v>37</v>
      </c>
      <c r="E35" s="2" t="s">
        <v>73</v>
      </c>
      <c r="F35" s="20">
        <v>51000</v>
      </c>
      <c r="G35" s="20">
        <v>9013.7900000000009</v>
      </c>
      <c r="H35" s="36">
        <f t="shared" si="0"/>
        <v>17.674098039215689</v>
      </c>
    </row>
    <row r="36" spans="4:8" ht="172.5" customHeight="1" x14ac:dyDescent="0.25">
      <c r="D36" s="3" t="s">
        <v>38</v>
      </c>
      <c r="E36" s="2" t="s">
        <v>74</v>
      </c>
      <c r="F36" s="31">
        <v>100</v>
      </c>
      <c r="G36" s="20">
        <v>461.34</v>
      </c>
      <c r="H36" s="36">
        <f t="shared" si="0"/>
        <v>461.34</v>
      </c>
    </row>
    <row r="37" spans="4:8" ht="150" customHeight="1" x14ac:dyDescent="0.25">
      <c r="D37" s="3" t="s">
        <v>39</v>
      </c>
      <c r="E37" s="32" t="s">
        <v>75</v>
      </c>
      <c r="F37" s="20">
        <v>900</v>
      </c>
      <c r="G37" s="20">
        <v>51.5</v>
      </c>
      <c r="H37" s="36">
        <f t="shared" si="0"/>
        <v>5.7222222222222223</v>
      </c>
    </row>
    <row r="38" spans="4:8" ht="30" x14ac:dyDescent="0.25">
      <c r="D38" s="3" t="s">
        <v>40</v>
      </c>
      <c r="E38" s="13" t="s">
        <v>5</v>
      </c>
      <c r="F38" s="20">
        <f>F39</f>
        <v>117000</v>
      </c>
      <c r="G38" s="20">
        <f>G39</f>
        <v>57521.4</v>
      </c>
      <c r="H38" s="36">
        <f t="shared" ref="H38:H48" si="1">G38/F38%</f>
        <v>49.163589743589746</v>
      </c>
    </row>
    <row r="39" spans="4:8" ht="30" x14ac:dyDescent="0.25">
      <c r="D39" s="3" t="s">
        <v>41</v>
      </c>
      <c r="E39" s="13" t="s">
        <v>6</v>
      </c>
      <c r="F39" s="20">
        <v>117000</v>
      </c>
      <c r="G39" s="20">
        <v>57521.4</v>
      </c>
      <c r="H39" s="36">
        <f t="shared" si="1"/>
        <v>49.163589743589746</v>
      </c>
    </row>
    <row r="40" spans="4:8" ht="30" x14ac:dyDescent="0.25">
      <c r="D40" s="3" t="s">
        <v>42</v>
      </c>
      <c r="E40" s="13" t="s">
        <v>6</v>
      </c>
      <c r="F40" s="20">
        <v>117000</v>
      </c>
      <c r="G40" s="20">
        <v>57521.4</v>
      </c>
      <c r="H40" s="36">
        <f t="shared" si="1"/>
        <v>49.163589743589746</v>
      </c>
    </row>
    <row r="41" spans="4:8" ht="30" x14ac:dyDescent="0.25">
      <c r="D41" s="3" t="s">
        <v>43</v>
      </c>
      <c r="E41" s="13" t="s">
        <v>11</v>
      </c>
      <c r="F41" s="20">
        <f>F42+F44</f>
        <v>1801000</v>
      </c>
      <c r="G41" s="20">
        <f>G42+G44</f>
        <v>847039.38000000012</v>
      </c>
      <c r="H41" s="36">
        <f t="shared" si="1"/>
        <v>47.031614658523047</v>
      </c>
    </row>
    <row r="42" spans="4:8" ht="30" x14ac:dyDescent="0.25">
      <c r="D42" s="3" t="s">
        <v>44</v>
      </c>
      <c r="E42" s="13" t="s">
        <v>12</v>
      </c>
      <c r="F42" s="20">
        <v>833000</v>
      </c>
      <c r="G42" s="20">
        <f>G43</f>
        <v>691087.31</v>
      </c>
      <c r="H42" s="36">
        <f t="shared" si="1"/>
        <v>82.963662665066039</v>
      </c>
    </row>
    <row r="43" spans="4:8" ht="45.75" customHeight="1" x14ac:dyDescent="0.25">
      <c r="D43" s="3" t="s">
        <v>45</v>
      </c>
      <c r="E43" s="33" t="s">
        <v>13</v>
      </c>
      <c r="F43" s="20">
        <v>833000</v>
      </c>
      <c r="G43" s="20">
        <v>691087.31</v>
      </c>
      <c r="H43" s="36">
        <f t="shared" si="1"/>
        <v>82.963662665066039</v>
      </c>
    </row>
    <row r="44" spans="4:8" ht="30" x14ac:dyDescent="0.25">
      <c r="D44" s="3" t="s">
        <v>46</v>
      </c>
      <c r="E44" s="25" t="s">
        <v>14</v>
      </c>
      <c r="F44" s="20">
        <f>F45+F47</f>
        <v>968000</v>
      </c>
      <c r="G44" s="20">
        <f>G45+G47</f>
        <v>155952.07</v>
      </c>
      <c r="H44" s="36">
        <f t="shared" si="1"/>
        <v>16.110751033057852</v>
      </c>
    </row>
    <row r="45" spans="4:8" ht="30" x14ac:dyDescent="0.25">
      <c r="D45" s="3" t="s">
        <v>47</v>
      </c>
      <c r="E45" s="13" t="s">
        <v>15</v>
      </c>
      <c r="F45" s="29">
        <f>F46</f>
        <v>392000</v>
      </c>
      <c r="G45" s="20">
        <f>G46</f>
        <v>95385.85</v>
      </c>
      <c r="H45" s="36">
        <f t="shared" si="1"/>
        <v>24.333125000000003</v>
      </c>
    </row>
    <row r="46" spans="4:8" ht="30.75" thickBot="1" x14ac:dyDescent="0.3">
      <c r="D46" s="3" t="s">
        <v>48</v>
      </c>
      <c r="E46" s="13" t="s">
        <v>16</v>
      </c>
      <c r="F46" s="20">
        <v>392000</v>
      </c>
      <c r="G46" s="20">
        <v>95385.85</v>
      </c>
      <c r="H46" s="36">
        <f t="shared" si="1"/>
        <v>24.333125000000003</v>
      </c>
    </row>
    <row r="47" spans="4:8" ht="30.75" thickBot="1" x14ac:dyDescent="0.3">
      <c r="D47" s="3" t="s">
        <v>49</v>
      </c>
      <c r="E47" s="27" t="s">
        <v>17</v>
      </c>
      <c r="F47" s="20">
        <f>F48</f>
        <v>576000</v>
      </c>
      <c r="G47" s="20">
        <f>G48</f>
        <v>60566.22</v>
      </c>
      <c r="H47" s="36">
        <f t="shared" si="1"/>
        <v>10.51496875</v>
      </c>
    </row>
    <row r="48" spans="4:8" ht="30.75" customHeight="1" x14ac:dyDescent="0.25">
      <c r="D48" s="3" t="s">
        <v>50</v>
      </c>
      <c r="E48" s="26" t="s">
        <v>18</v>
      </c>
      <c r="F48" s="20">
        <v>576000</v>
      </c>
      <c r="G48" s="20">
        <v>60566.22</v>
      </c>
      <c r="H48" s="36">
        <f t="shared" si="1"/>
        <v>10.51496875</v>
      </c>
    </row>
    <row r="49" spans="4:8" ht="30.75" customHeight="1" x14ac:dyDescent="0.25">
      <c r="D49" s="3" t="s">
        <v>77</v>
      </c>
      <c r="E49" s="14" t="s">
        <v>76</v>
      </c>
      <c r="F49" s="20">
        <v>0</v>
      </c>
      <c r="G49" s="20">
        <v>602656</v>
      </c>
      <c r="H49" s="36">
        <v>602656</v>
      </c>
    </row>
    <row r="50" spans="4:8" ht="30.75" customHeight="1" x14ac:dyDescent="0.25">
      <c r="D50" s="3" t="s">
        <v>81</v>
      </c>
      <c r="E50" s="26" t="s">
        <v>78</v>
      </c>
      <c r="F50" s="20">
        <v>0</v>
      </c>
      <c r="G50" s="20">
        <v>602656</v>
      </c>
      <c r="H50" s="36">
        <v>602656</v>
      </c>
    </row>
    <row r="51" spans="4:8" ht="48.75" customHeight="1" x14ac:dyDescent="0.25">
      <c r="D51" s="3" t="s">
        <v>82</v>
      </c>
      <c r="E51" s="26" t="s">
        <v>79</v>
      </c>
      <c r="F51" s="20">
        <v>0</v>
      </c>
      <c r="G51" s="20">
        <v>602656</v>
      </c>
      <c r="H51" s="36">
        <v>602656</v>
      </c>
    </row>
    <row r="52" spans="4:8" ht="52.5" customHeight="1" x14ac:dyDescent="0.25">
      <c r="D52" s="3" t="s">
        <v>83</v>
      </c>
      <c r="E52" s="26" t="s">
        <v>80</v>
      </c>
      <c r="F52" s="20">
        <v>0</v>
      </c>
      <c r="G52" s="20">
        <v>602656</v>
      </c>
      <c r="H52" s="36">
        <v>602656</v>
      </c>
    </row>
    <row r="53" spans="4:8" ht="30" x14ac:dyDescent="0.25">
      <c r="D53" s="5" t="s">
        <v>51</v>
      </c>
      <c r="E53" s="14" t="s">
        <v>29</v>
      </c>
      <c r="F53" s="23">
        <f>F54</f>
        <v>1366945.73</v>
      </c>
      <c r="G53" s="37">
        <f>G54</f>
        <v>237446</v>
      </c>
      <c r="H53" s="23">
        <f>H54</f>
        <v>17.370550621640259</v>
      </c>
    </row>
    <row r="54" spans="4:8" ht="30" customHeight="1" x14ac:dyDescent="0.25">
      <c r="D54" s="5" t="s">
        <v>52</v>
      </c>
      <c r="E54" s="28" t="s">
        <v>19</v>
      </c>
      <c r="F54" s="23">
        <f>F55+F60+F67</f>
        <v>1366945.73</v>
      </c>
      <c r="G54" s="37">
        <f>G55+G60+G67</f>
        <v>237446</v>
      </c>
      <c r="H54" s="23">
        <f t="shared" ref="H54:H59" si="2">G54/F54%</f>
        <v>17.370550621640259</v>
      </c>
    </row>
    <row r="55" spans="4:8" ht="27" customHeight="1" x14ac:dyDescent="0.25">
      <c r="D55" s="5" t="s">
        <v>53</v>
      </c>
      <c r="E55" s="14" t="s">
        <v>30</v>
      </c>
      <c r="F55" s="23">
        <f>F56+F58</f>
        <v>88000</v>
      </c>
      <c r="G55" s="37">
        <f>G56+G58</f>
        <v>21999</v>
      </c>
      <c r="H55" s="23">
        <f t="shared" si="2"/>
        <v>24.998863636363637</v>
      </c>
    </row>
    <row r="56" spans="4:8" ht="0.75" customHeight="1" x14ac:dyDescent="0.25">
      <c r="D56" s="5" t="s">
        <v>54</v>
      </c>
      <c r="E56" s="33" t="s">
        <v>20</v>
      </c>
      <c r="F56" s="20">
        <v>0</v>
      </c>
      <c r="G56" s="20">
        <v>0</v>
      </c>
      <c r="H56" s="22" t="e">
        <f t="shared" si="2"/>
        <v>#DIV/0!</v>
      </c>
    </row>
    <row r="57" spans="4:8" ht="30" hidden="1" customHeight="1" x14ac:dyDescent="0.25">
      <c r="D57" s="5" t="s">
        <v>55</v>
      </c>
      <c r="E57" s="33" t="s">
        <v>56</v>
      </c>
      <c r="F57" s="20">
        <v>0</v>
      </c>
      <c r="G57" s="20">
        <v>0</v>
      </c>
      <c r="H57" s="22" t="e">
        <f t="shared" si="2"/>
        <v>#DIV/0!</v>
      </c>
    </row>
    <row r="58" spans="4:8" ht="43.5" customHeight="1" x14ac:dyDescent="0.25">
      <c r="D58" s="5" t="s">
        <v>57</v>
      </c>
      <c r="E58" s="26" t="s">
        <v>24</v>
      </c>
      <c r="F58" s="20">
        <f>F59</f>
        <v>88000</v>
      </c>
      <c r="G58" s="20">
        <f>G59</f>
        <v>21999</v>
      </c>
      <c r="H58" s="22">
        <f t="shared" si="2"/>
        <v>24.998863636363637</v>
      </c>
    </row>
    <row r="59" spans="4:8" ht="35.25" customHeight="1" x14ac:dyDescent="0.25">
      <c r="D59" s="5" t="s">
        <v>58</v>
      </c>
      <c r="E59" s="26" t="s">
        <v>23</v>
      </c>
      <c r="F59" s="20">
        <v>88000</v>
      </c>
      <c r="G59" s="20">
        <v>21999</v>
      </c>
      <c r="H59" s="22">
        <f t="shared" si="2"/>
        <v>24.998863636363637</v>
      </c>
    </row>
    <row r="60" spans="4:8" ht="30" x14ac:dyDescent="0.25">
      <c r="D60" s="5" t="s">
        <v>59</v>
      </c>
      <c r="E60" s="34" t="s">
        <v>27</v>
      </c>
      <c r="F60" s="23">
        <f t="shared" ref="F60:H61" si="3">F61</f>
        <v>163046</v>
      </c>
      <c r="G60" s="23">
        <f t="shared" si="3"/>
        <v>40761.5</v>
      </c>
      <c r="H60" s="23">
        <f t="shared" si="3"/>
        <v>25</v>
      </c>
    </row>
    <row r="61" spans="4:8" ht="48" customHeight="1" x14ac:dyDescent="0.25">
      <c r="D61" s="5" t="s">
        <v>60</v>
      </c>
      <c r="E61" s="26" t="s">
        <v>28</v>
      </c>
      <c r="F61" s="20">
        <f t="shared" si="3"/>
        <v>163046</v>
      </c>
      <c r="G61" s="22">
        <f t="shared" si="3"/>
        <v>40761.5</v>
      </c>
      <c r="H61" s="22">
        <f t="shared" si="3"/>
        <v>25</v>
      </c>
    </row>
    <row r="62" spans="4:8" ht="15" customHeight="1" x14ac:dyDescent="0.25">
      <c r="D62" s="54" t="s">
        <v>61</v>
      </c>
      <c r="E62" s="44" t="s">
        <v>31</v>
      </c>
      <c r="F62" s="56">
        <v>163046</v>
      </c>
      <c r="G62" s="48">
        <v>40761.5</v>
      </c>
      <c r="H62" s="51">
        <f>G62/F62%</f>
        <v>25</v>
      </c>
    </row>
    <row r="63" spans="4:8" x14ac:dyDescent="0.25">
      <c r="D63" s="55"/>
      <c r="E63" s="45"/>
      <c r="F63" s="57"/>
      <c r="G63" s="49"/>
      <c r="H63" s="52"/>
    </row>
    <row r="64" spans="4:8" ht="15.75" customHeight="1" x14ac:dyDescent="0.25">
      <c r="D64" s="55"/>
      <c r="E64" s="45"/>
      <c r="F64" s="57"/>
      <c r="G64" s="50"/>
      <c r="H64" s="53"/>
    </row>
    <row r="65" spans="4:9" ht="14.25" hidden="1" customHeight="1" x14ac:dyDescent="0.25">
      <c r="D65" s="55"/>
      <c r="E65" s="45"/>
      <c r="F65" s="57"/>
      <c r="G65" s="22">
        <v>0</v>
      </c>
      <c r="H65" s="22">
        <v>0</v>
      </c>
    </row>
    <row r="66" spans="4:9" ht="15" hidden="1" customHeight="1" x14ac:dyDescent="0.25">
      <c r="D66" s="55"/>
      <c r="E66" s="46"/>
      <c r="F66" s="58"/>
      <c r="G66" s="22">
        <v>0</v>
      </c>
      <c r="H66" s="22">
        <v>0</v>
      </c>
    </row>
    <row r="67" spans="4:9" ht="17.25" customHeight="1" x14ac:dyDescent="0.25">
      <c r="D67" s="5" t="s">
        <v>62</v>
      </c>
      <c r="E67" s="14" t="s">
        <v>7</v>
      </c>
      <c r="F67" s="23">
        <f>F68+F70</f>
        <v>1115899.73</v>
      </c>
      <c r="G67" s="23">
        <f>G68+G70</f>
        <v>174685.5</v>
      </c>
      <c r="H67" s="24">
        <f>G67/F67%</f>
        <v>15.654229076657273</v>
      </c>
    </row>
    <row r="68" spans="4:9" ht="59.25" customHeight="1" x14ac:dyDescent="0.25">
      <c r="D68" s="5" t="s">
        <v>63</v>
      </c>
      <c r="E68" s="33" t="s">
        <v>21</v>
      </c>
      <c r="F68" s="22">
        <f>F69</f>
        <v>673399.73</v>
      </c>
      <c r="G68" s="22">
        <f>G69</f>
        <v>64060.5</v>
      </c>
      <c r="H68" s="21">
        <f>G68/F68%</f>
        <v>9.5129975772339552</v>
      </c>
    </row>
    <row r="69" spans="4:9" ht="64.5" customHeight="1" x14ac:dyDescent="0.25">
      <c r="D69" s="5" t="s">
        <v>64</v>
      </c>
      <c r="E69" s="26" t="s">
        <v>22</v>
      </c>
      <c r="F69" s="22">
        <v>673399.73</v>
      </c>
      <c r="G69" s="22">
        <v>64060.5</v>
      </c>
      <c r="H69" s="21">
        <f>G69/F69%</f>
        <v>9.5129975772339552</v>
      </c>
    </row>
    <row r="70" spans="4:9" ht="33" customHeight="1" x14ac:dyDescent="0.25">
      <c r="D70" s="5" t="s">
        <v>65</v>
      </c>
      <c r="E70" s="38" t="s">
        <v>68</v>
      </c>
      <c r="F70" s="22">
        <v>442500</v>
      </c>
      <c r="G70" s="22">
        <f>G71</f>
        <v>110625</v>
      </c>
      <c r="H70" s="21">
        <f>H71</f>
        <v>25</v>
      </c>
    </row>
    <row r="71" spans="4:9" ht="35.25" customHeight="1" x14ac:dyDescent="0.25">
      <c r="D71" s="5" t="s">
        <v>66</v>
      </c>
      <c r="E71" s="38" t="s">
        <v>67</v>
      </c>
      <c r="F71" s="22">
        <v>442500</v>
      </c>
      <c r="G71" s="22">
        <v>110625</v>
      </c>
      <c r="H71" s="21">
        <f>G71/F71%</f>
        <v>25</v>
      </c>
    </row>
    <row r="72" spans="4:9" ht="64.5" hidden="1" customHeight="1" x14ac:dyDescent="0.25">
      <c r="D72" s="5"/>
      <c r="E72" s="33"/>
      <c r="F72" s="22"/>
      <c r="G72" s="22"/>
      <c r="H72" s="21"/>
    </row>
    <row r="73" spans="4:9" x14ac:dyDescent="0.25">
      <c r="D73" s="18"/>
      <c r="E73" s="15" t="s">
        <v>8</v>
      </c>
      <c r="F73" s="12">
        <f>F32+F53</f>
        <v>3336945.73</v>
      </c>
      <c r="G73" s="23">
        <f>G32+G53</f>
        <v>1754189.4100000001</v>
      </c>
      <c r="H73" s="24">
        <f>G73/F73%</f>
        <v>52.568712587363535</v>
      </c>
    </row>
    <row r="75" spans="4:9" ht="15.75" x14ac:dyDescent="0.25">
      <c r="E75" s="16"/>
      <c r="H75" s="11"/>
    </row>
    <row r="76" spans="4:9" x14ac:dyDescent="0.25">
      <c r="H76" s="9"/>
    </row>
    <row r="77" spans="4:9" x14ac:dyDescent="0.25">
      <c r="H77" s="9"/>
      <c r="I77" s="10"/>
    </row>
  </sheetData>
  <mergeCells count="23">
    <mergeCell ref="E14:H14"/>
    <mergeCell ref="E15:H15"/>
    <mergeCell ref="E16:H16"/>
    <mergeCell ref="E22:H22"/>
    <mergeCell ref="E21:H21"/>
    <mergeCell ref="E19:H19"/>
    <mergeCell ref="E18:H18"/>
    <mergeCell ref="E62:E66"/>
    <mergeCell ref="D29:H29"/>
    <mergeCell ref="E20:H20"/>
    <mergeCell ref="G62:G64"/>
    <mergeCell ref="H62:H64"/>
    <mergeCell ref="E24:H24"/>
    <mergeCell ref="D62:D66"/>
    <mergeCell ref="F62:F66"/>
    <mergeCell ref="E25:H25"/>
    <mergeCell ref="E26:H26"/>
    <mergeCell ref="E1:H1"/>
    <mergeCell ref="E8:H8"/>
    <mergeCell ref="E13:H13"/>
    <mergeCell ref="E11:H11"/>
    <mergeCell ref="E10:H10"/>
    <mergeCell ref="E12:H12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2025-05-06T09:09:20Z</cp:lastPrinted>
  <dcterms:created xsi:type="dcterms:W3CDTF">2014-07-07T05:57:34Z</dcterms:created>
  <dcterms:modified xsi:type="dcterms:W3CDTF">2025-05-06T09:09:30Z</dcterms:modified>
</cp:coreProperties>
</file>